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docs\exop concultant\ressources\chapitre 7\"/>
    </mc:Choice>
  </mc:AlternateContent>
  <xr:revisionPtr revIDLastSave="0" documentId="13_ncr:1_{26BCBBFA-BC14-48D4-83B8-ADD6E19F7D2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UIDE" sheetId="1" r:id="rId1"/>
    <sheet name="MATRICE IE" sheetId="2" r:id="rId2"/>
    <sheet name="VISUALISATION" sheetId="3" r:id="rId3"/>
    <sheet name="ANALYSE" sheetId="4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4" i="4" l="1"/>
  <c r="E24" i="4"/>
  <c r="D24" i="4"/>
  <c r="A24" i="4"/>
  <c r="F23" i="4"/>
  <c r="E23" i="4"/>
  <c r="D23" i="4"/>
  <c r="A23" i="4"/>
  <c r="F22" i="4"/>
  <c r="E22" i="4"/>
  <c r="D22" i="4"/>
  <c r="A22" i="4"/>
  <c r="F21" i="4"/>
  <c r="E21" i="4"/>
  <c r="D21" i="4"/>
  <c r="A21" i="4"/>
  <c r="F20" i="4"/>
  <c r="E20" i="4"/>
  <c r="D20" i="4"/>
  <c r="A20" i="4"/>
  <c r="F19" i="4"/>
  <c r="E19" i="4"/>
  <c r="D19" i="4"/>
  <c r="A19" i="4"/>
  <c r="F18" i="4"/>
  <c r="E18" i="4"/>
  <c r="D18" i="4"/>
  <c r="A18" i="4"/>
  <c r="F17" i="4"/>
  <c r="E17" i="4"/>
  <c r="D17" i="4"/>
  <c r="A17" i="4"/>
  <c r="F16" i="4"/>
  <c r="E16" i="4"/>
  <c r="D16" i="4"/>
  <c r="A16" i="4"/>
  <c r="F15" i="4"/>
  <c r="E15" i="4"/>
  <c r="D15" i="4"/>
  <c r="A15" i="4"/>
  <c r="F14" i="4"/>
  <c r="E14" i="4"/>
  <c r="D14" i="4"/>
  <c r="A14" i="4"/>
  <c r="F13" i="4"/>
  <c r="E13" i="4"/>
  <c r="D13" i="4"/>
  <c r="A13" i="4"/>
  <c r="F12" i="4"/>
  <c r="E12" i="4"/>
  <c r="D12" i="4"/>
  <c r="A12" i="4"/>
  <c r="F11" i="4"/>
  <c r="E11" i="4"/>
  <c r="D11" i="4"/>
  <c r="A11" i="4"/>
  <c r="F10" i="4"/>
  <c r="E10" i="4"/>
  <c r="D10" i="4"/>
  <c r="A10" i="4"/>
  <c r="F9" i="4"/>
  <c r="E9" i="4"/>
  <c r="D9" i="4"/>
  <c r="A9" i="4"/>
  <c r="F8" i="4"/>
  <c r="E8" i="4"/>
  <c r="D8" i="4"/>
  <c r="A8" i="4"/>
  <c r="F7" i="4"/>
  <c r="E7" i="4"/>
  <c r="D7" i="4"/>
  <c r="A7" i="4"/>
  <c r="F6" i="4"/>
  <c r="E6" i="4"/>
  <c r="D6" i="4"/>
  <c r="A6" i="4"/>
  <c r="F5" i="4"/>
  <c r="E5" i="4"/>
  <c r="D5" i="4"/>
  <c r="A5" i="4"/>
  <c r="G26" i="2"/>
  <c r="F26" i="2"/>
  <c r="C24" i="4" s="1"/>
  <c r="E26" i="2"/>
  <c r="B24" i="4" s="1"/>
  <c r="F25" i="2"/>
  <c r="G25" i="2" s="1"/>
  <c r="E25" i="2"/>
  <c r="B23" i="4" s="1"/>
  <c r="F24" i="2"/>
  <c r="D16" i="3" s="1"/>
  <c r="E24" i="2"/>
  <c r="B22" i="4" s="1"/>
  <c r="F23" i="2"/>
  <c r="G23" i="2" s="1"/>
  <c r="E23" i="2"/>
  <c r="B21" i="4" s="1"/>
  <c r="G22" i="2"/>
  <c r="F22" i="2"/>
  <c r="C20" i="4" s="1"/>
  <c r="E22" i="2"/>
  <c r="B20" i="4" s="1"/>
  <c r="F21" i="2"/>
  <c r="G21" i="2" s="1"/>
  <c r="E21" i="2"/>
  <c r="B19" i="4" s="1"/>
  <c r="F20" i="2"/>
  <c r="C18" i="4" s="1"/>
  <c r="E20" i="2"/>
  <c r="B18" i="4" s="1"/>
  <c r="F19" i="2"/>
  <c r="G19" i="2" s="1"/>
  <c r="E19" i="2"/>
  <c r="B17" i="4" s="1"/>
  <c r="F18" i="2"/>
  <c r="C16" i="4" s="1"/>
  <c r="E18" i="2"/>
  <c r="B16" i="4" s="1"/>
  <c r="F17" i="2"/>
  <c r="G17" i="2" s="1"/>
  <c r="E17" i="2"/>
  <c r="B15" i="4" s="1"/>
  <c r="F16" i="2"/>
  <c r="C14" i="4" s="1"/>
  <c r="E16" i="2"/>
  <c r="B14" i="4" s="1"/>
  <c r="F15" i="2"/>
  <c r="G15" i="2" s="1"/>
  <c r="E15" i="2"/>
  <c r="B13" i="4" s="1"/>
  <c r="F14" i="2"/>
  <c r="C12" i="4" s="1"/>
  <c r="E14" i="2"/>
  <c r="B12" i="4" s="1"/>
  <c r="F13" i="2"/>
  <c r="G13" i="2" s="1"/>
  <c r="E13" i="2"/>
  <c r="B11" i="4" s="1"/>
  <c r="F12" i="2"/>
  <c r="C10" i="4" s="1"/>
  <c r="E12" i="2"/>
  <c r="B10" i="4" s="1"/>
  <c r="F11" i="2"/>
  <c r="G11" i="2" s="1"/>
  <c r="E11" i="2"/>
  <c r="B9" i="4" s="1"/>
  <c r="F10" i="2"/>
  <c r="C8" i="4" s="1"/>
  <c r="E10" i="2"/>
  <c r="B8" i="4" s="1"/>
  <c r="F9" i="2"/>
  <c r="G9" i="2" s="1"/>
  <c r="E9" i="2"/>
  <c r="B7" i="4" s="1"/>
  <c r="F8" i="2"/>
  <c r="C6" i="4" s="1"/>
  <c r="E8" i="2"/>
  <c r="B6" i="4" s="1"/>
  <c r="F7" i="2"/>
  <c r="D17" i="3" s="1"/>
  <c r="E7" i="2"/>
  <c r="B5" i="4" s="1"/>
  <c r="G10" i="2" l="1"/>
  <c r="G14" i="2"/>
  <c r="G18" i="2"/>
  <c r="F27" i="2"/>
  <c r="C5" i="4"/>
  <c r="C7" i="4"/>
  <c r="C11" i="4"/>
  <c r="C13" i="4"/>
  <c r="C15" i="4"/>
  <c r="C17" i="4"/>
  <c r="C19" i="4"/>
  <c r="C23" i="4"/>
  <c r="G27" i="2"/>
  <c r="C9" i="4"/>
  <c r="C21" i="4"/>
  <c r="G7" i="2"/>
  <c r="H27" i="2"/>
  <c r="C14" i="3"/>
  <c r="D14" i="3"/>
  <c r="G8" i="2"/>
  <c r="G12" i="2"/>
  <c r="G16" i="2"/>
  <c r="G20" i="2"/>
  <c r="G24" i="2"/>
  <c r="C15" i="3"/>
  <c r="D15" i="3"/>
  <c r="C16" i="3"/>
  <c r="C22" i="4"/>
  <c r="C17" i="3"/>
</calcChain>
</file>

<file path=xl/sharedStrings.xml><?xml version="1.0" encoding="utf-8"?>
<sst xmlns="http://schemas.openxmlformats.org/spreadsheetml/2006/main" count="155" uniqueCount="139">
  <si>
    <t>OUTIL 7.1
MATRICE IMPACT / EFFORT
Selection et Priorisation des Solutions
Consultant en Excellence Operationnelle - Chapitre 7</t>
  </si>
  <si>
    <t>Guide professionnel - Edition 2024</t>
  </si>
  <si>
    <t>DESCRIPTION DES ONGLETS</t>
  </si>
  <si>
    <t>GUIDE</t>
  </si>
  <si>
    <t>Mode d emploi de l outil</t>
  </si>
  <si>
    <t>MATRICE IE</t>
  </si>
  <si>
    <t>Saisie des solutions et calcul automatique Impact x Effort</t>
  </si>
  <si>
    <t>VISUALISATION</t>
  </si>
  <si>
    <t>Graphique quadrant Impact/Effort mis a jour automatiquement</t>
  </si>
  <si>
    <t>ANALYSE</t>
  </si>
  <si>
    <t>Analyse comparative et recommandations par quadrant</t>
  </si>
  <si>
    <t>1</t>
  </si>
  <si>
    <t>2</t>
  </si>
  <si>
    <t>3</t>
  </si>
  <si>
    <t>4</t>
  </si>
  <si>
    <t>5</t>
  </si>
  <si>
    <t>LES 4 QUADRANTS DE LA MATRICE</t>
  </si>
  <si>
    <t>QUICK WINS</t>
  </si>
  <si>
    <t>Critere : Impact ELEVE + Effort FAIBLE  (Impact &gt;= 3, Effort &lt;= 2)  |  PRIORITE 1 : Implementer immediatement - Gains rapides et visibles - Effet motivant pour les equipes</t>
  </si>
  <si>
    <t>PROJETS MAJEURS</t>
  </si>
  <si>
    <t>Critere : Impact ELEVE + Effort ELEVE  (Impact &gt;= 3, Effort &gt;= 3)  |  PRIORITE 2 : Planifier avec ressources adequates - Fort ROI potentiel - Necessite un vrai projet</t>
  </si>
  <si>
    <t>TACHES ANNEXES</t>
  </si>
  <si>
    <t>Critere : Impact FAIBLE + Effort FAIBLE  (Impact &lt; 3, Effort &lt; 3)  |  PRIORITE 3 : Faire si temps disponible - Marginal mais sans risque - Ne pas surinvestir</t>
  </si>
  <si>
    <t>A EVITER</t>
  </si>
  <si>
    <t>Critere : Impact FAIBLE + Effort ELEVE  (Impact &lt; 3, Effort &gt;= 3)  |  PRIORITE 4 : Ne pas faire - Rapport couts/benefices defavorable - Reporter ou abandonner</t>
  </si>
  <si>
    <t>OUTIL 7.1 - MATRICE IMPACT / EFFORT
Selection et Priorisation des Solutions d'Amelioration - Chapitre 7</t>
  </si>
  <si>
    <t>INSTRUCTIONS : Renseigner le nom de la solution (col B), scorer Impact (col C, 1-5) et Effort (col D, 1-5). Toutes les autres colonnes sont calculees automatiquement.</t>
  </si>
  <si>
    <t>Entreprise / Site</t>
  </si>
  <si>
    <t>Champion / Consultant</t>
  </si>
  <si>
    <t>Date de la session</t>
  </si>
  <si>
    <t>Contexte / Probleme traite</t>
  </si>
  <si>
    <t>#</t>
  </si>
  <si>
    <t>NOM DE LA SOLUTION / ACTION</t>
  </si>
  <si>
    <t>IMPACT
(1-5)</t>
  </si>
  <si>
    <t>EFFORT
(1-5)</t>
  </si>
  <si>
    <t>SCORE
(I x E)</t>
  </si>
  <si>
    <t>QUADRANT</t>
  </si>
  <si>
    <t>PRIORITE</t>
  </si>
  <si>
    <t>GAIN ESTIME
(euros/an)</t>
  </si>
  <si>
    <t>DELAI
MISE EN OEUVRE</t>
  </si>
  <si>
    <t>COMMENTAIRE / RESPONSABLE</t>
  </si>
  <si>
    <t>Chantier SMED Ligne L3 - Reduction temps changement 48min a 18min</t>
  </si>
  <si>
    <t>8 semaines</t>
  </si>
  <si>
    <t>Champion : Martin - Phase 2</t>
  </si>
  <si>
    <t>5S Zone assemblage - Organisation postes et shadow boards</t>
  </si>
  <si>
    <t>3 jours</t>
  </si>
  <si>
    <t>Operateurs pilotes + chef equipe</t>
  </si>
  <si>
    <t>Mise en place AIC Niveau 1 - Reunions 10 min devant tableau</t>
  </si>
  <si>
    <t>2 semaines</t>
  </si>
  <si>
    <t>Manager de proximite</t>
  </si>
  <si>
    <t>Equilibrage de flux Ligne L3 - Suppression goulot poste 4</t>
  </si>
  <si>
    <t>3 mois</t>
  </si>
  <si>
    <t>Methodes + Production</t>
  </si>
  <si>
    <t>Formation operateurs nouveaux standards (SOP remise a jour)</t>
  </si>
  <si>
    <t>1 mois</t>
  </si>
  <si>
    <t>RH + Champion</t>
  </si>
  <si>
    <t>6</t>
  </si>
  <si>
    <t>Kanban consommables - Eliminer ruptures emballages</t>
  </si>
  <si>
    <t>1 semaine</t>
  </si>
  <si>
    <t>Logistique</t>
  </si>
  <si>
    <t>7</t>
  </si>
  <si>
    <t>Poka-Yoke detection mauvais sens montage piece A45</t>
  </si>
  <si>
    <t>Methodes + Maintenance</t>
  </si>
  <si>
    <t>8</t>
  </si>
  <si>
    <t>Analyse capabilite et reglage optimal machine M7</t>
  </si>
  <si>
    <t>4 semaines</t>
  </si>
  <si>
    <t>Consultant + Qualite</t>
  </si>
  <si>
    <t>9</t>
  </si>
  <si>
    <t>Mise en place SPC sur caracteristique critique CTQ-2</t>
  </si>
  <si>
    <t>3 semaines</t>
  </si>
  <si>
    <t>Qualite + Consultant</t>
  </si>
  <si>
    <t>10</t>
  </si>
  <si>
    <t>Re-implantation cellule en U atelier montage</t>
  </si>
  <si>
    <t>4 mois</t>
  </si>
  <si>
    <t>Direction + Methodes - Investissement</t>
  </si>
  <si>
    <t>11</t>
  </si>
  <si>
    <t>Standard travail formalisé - 3 postes prioritaires</t>
  </si>
  <si>
    <t>Champion + Operateurs</t>
  </si>
  <si>
    <t>12</t>
  </si>
  <si>
    <t>Management visuel SQCDM - Tableau de bord atelier</t>
  </si>
  <si>
    <t>Manager + Consultant</t>
  </si>
  <si>
    <t>13</t>
  </si>
  <si>
    <t>Audit 5S mensuel avec scoring - Affichage resultats</t>
  </si>
  <si>
    <t>Champion</t>
  </si>
  <si>
    <t>14</t>
  </si>
  <si>
    <t>Formation Green Belt interne (2 champions)</t>
  </si>
  <si>
    <t>DRH + Consultant</t>
  </si>
  <si>
    <t>15</t>
  </si>
  <si>
    <t>Revision plan maintenance preventive equipements critiques</t>
  </si>
  <si>
    <t>6 semaines</t>
  </si>
  <si>
    <t>Maintenance + CDG</t>
  </si>
  <si>
    <t>[Ajouter solution ici]</t>
  </si>
  <si>
    <t>SYNTHESE AUTOMATIQUE</t>
  </si>
  <si>
    <t>VISUALISATION MATRICE IMPACT / EFFORT
Graphique Quadrant - Outil 7.1</t>
  </si>
  <si>
    <t>Ce graphique se met a jour automatiquement quand vous modifiez les scores dans l onglet MATRICE Impact-Effort</t>
  </si>
  <si>
    <t>CARTE DES QUADRANTS - MATRICE IMPACT / EFFORT</t>
  </si>
  <si>
    <t>Effort 1-2
FAIBLE</t>
  </si>
  <si>
    <t>Effort 3-5
FORT</t>
  </si>
  <si>
    <t>Impact
3-5
ELEVE</t>
  </si>
  <si>
    <t>P1 - QUICK WIN
Impact ELEVE
Effort FAIBLE
Actions immediates
ROI rapide
Prioriser absolument</t>
  </si>
  <si>
    <t>P2 - PROJET MAJEUR
Impact ELEVE
Effort FORT
Planifier avec
ressources
Fort potentiel ROI</t>
  </si>
  <si>
    <t>Impact
1-2
FAIBLE</t>
  </si>
  <si>
    <t>P3 - TACHE ANNEXE
Impact FAIBLE
Effort FAIBLE
Faire si dispo
Ne pas prioriser
Marginal</t>
  </si>
  <si>
    <t>P4 - A EVITER
Impact FAIBLE
Effort FORT
NE PAS FAIRE
Rapport C/B defavorable
Abandonner</t>
  </si>
  <si>
    <t>SYNTHESE DES SOLUTIONS PAR QUADRANT (depuis onglet MATRICE Impact-Effort)</t>
  </si>
  <si>
    <t>NB SOLUTIONS</t>
  </si>
  <si>
    <t>GAINS TOTAUX ESTIMES</t>
  </si>
  <si>
    <t>ACTION RECOMMANDEE</t>
  </si>
  <si>
    <t>ECHÉANCE CIBLE</t>
  </si>
  <si>
    <t>P1 - QUICK WIN</t>
  </si>
  <si>
    <t>Lancer immediatement - Cette semaine</t>
  </si>
  <si>
    <t>&lt; 1 mois</t>
  </si>
  <si>
    <t>P2 - PROJET MAJEUR</t>
  </si>
  <si>
    <t>Planifier dans le projet - Ressources a allouer</t>
  </si>
  <si>
    <t>1-6 mois</t>
  </si>
  <si>
    <t>P3 - TACHE ANNEXE</t>
  </si>
  <si>
    <t>Faire si temps disponible - Faible priorite</t>
  </si>
  <si>
    <t>Si temps dispo</t>
  </si>
  <si>
    <t>P4 - A EVITER</t>
  </si>
  <si>
    <t>Reporter ou abandonner - Ne pas engager</t>
  </si>
  <si>
    <t>N/A</t>
  </si>
  <si>
    <t>ANALYSE COMPARATIVE ET RECOMMANDATIONS
Outil 7.1 - Matrice Impact / Effort</t>
  </si>
  <si>
    <t>SOLUTION</t>
  </si>
  <si>
    <t>SCORE
IPP (I x E)</t>
  </si>
  <si>
    <t>QUADRANT + RECOMMANDATION</t>
  </si>
  <si>
    <t>DELAI</t>
  </si>
  <si>
    <t>RESPONSABLE</t>
  </si>
  <si>
    <t>ECHELLE DE NOTATION (IMPACT B )</t>
  </si>
  <si>
    <t xml:space="preserve">Tres faible : Impact quasi nul </t>
  </si>
  <si>
    <t xml:space="preserve"> effort negligeable (&lt; 1 jour)</t>
  </si>
  <si>
    <t>Faible : Impact mineur</t>
  </si>
  <si>
    <t xml:space="preserve">  effort faible (1-3 jours)</t>
  </si>
  <si>
    <t xml:space="preserve">Fort : Impact significatif </t>
  </si>
  <si>
    <t>effort important (10-30 jours)</t>
  </si>
  <si>
    <t xml:space="preserve">Tres fort : Impact majeur </t>
  </si>
  <si>
    <t>effort tres important (&gt; 30 jours)</t>
  </si>
  <si>
    <t xml:space="preserve">Modere : Impact visible  </t>
  </si>
  <si>
    <t>effort modere (3-10 jours)</t>
  </si>
  <si>
    <t xml:space="preserve"> EFFORT, colonnes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</si>
</sst>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euros&quot;"/>
  </numFmts>
  <fonts count="34" x14ac:knownFonts="1">
    <font>
      <sz val="11"/>
      <color theme="1"/>
      <name val="Calibri"/>
      <family val="2"/>
      <charset val="1"/>
    </font>
    <font>
      <b/>
      <sz val="18"/>
      <color rgb="FFFFFFFF"/>
      <name val="Calibri"/>
      <family val="2"/>
    </font>
    <font>
      <b/>
      <sz val="11"/>
      <color rgb="FFFFFFFF"/>
      <name val="Calibri"/>
      <family val="2"/>
    </font>
    <font>
      <b/>
      <sz val="10"/>
      <color rgb="FFFFFFFF"/>
      <name val="Calibri"/>
      <family val="2"/>
    </font>
    <font>
      <sz val="10"/>
      <color rgb="FF4A5568"/>
      <name val="Calibri"/>
      <family val="2"/>
    </font>
    <font>
      <b/>
      <sz val="13"/>
      <color rgb="FF4A5568"/>
      <name val="Calibri"/>
      <family val="2"/>
    </font>
    <font>
      <b/>
      <sz val="13"/>
      <color rgb="FFB45309"/>
      <name val="Calibri"/>
      <family val="2"/>
    </font>
    <font>
      <sz val="10"/>
      <color rgb="FFB45309"/>
      <name val="Calibri"/>
      <family val="2"/>
    </font>
    <font>
      <b/>
      <sz val="13"/>
      <color rgb="FFE07B39"/>
      <name val="Calibri"/>
      <family val="2"/>
    </font>
    <font>
      <sz val="10"/>
      <color rgb="FFE07B39"/>
      <name val="Calibri"/>
      <family val="2"/>
    </font>
    <font>
      <b/>
      <sz val="13"/>
      <color rgb="FFC53030"/>
      <name val="Calibri"/>
      <family val="2"/>
    </font>
    <font>
      <sz val="10"/>
      <color rgb="FFC53030"/>
      <name val="Calibri"/>
      <family val="2"/>
    </font>
    <font>
      <sz val="9"/>
      <color rgb="FF4A5568"/>
      <name val="Calibri"/>
      <family val="2"/>
    </font>
    <font>
      <b/>
      <sz val="16"/>
      <color rgb="FFFFFFFF"/>
      <name val="Calibri"/>
      <family val="2"/>
    </font>
    <font>
      <i/>
      <sz val="9"/>
      <color rgb="FFB45309"/>
      <name val="Calibri"/>
      <family val="2"/>
    </font>
    <font>
      <b/>
      <sz val="9"/>
      <color rgb="FF0D1B2A"/>
      <name val="Calibri"/>
      <family val="2"/>
    </font>
    <font>
      <sz val="10"/>
      <color rgb="FF0000FF"/>
      <name val="Calibri"/>
      <family val="2"/>
    </font>
    <font>
      <b/>
      <sz val="9"/>
      <color rgb="FFFFFFFF"/>
      <name val="Calibri"/>
      <family val="2"/>
    </font>
    <font>
      <b/>
      <sz val="12"/>
      <color rgb="FF0000FF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rgb="FF0000FF"/>
      <name val="Calibri"/>
      <family val="2"/>
    </font>
    <font>
      <i/>
      <sz val="9"/>
      <color rgb="FF0000FF"/>
      <name val="Calibri"/>
      <family val="2"/>
    </font>
    <font>
      <b/>
      <sz val="15"/>
      <color rgb="FFFFFFFF"/>
      <name val="Calibri"/>
      <family val="2"/>
    </font>
    <font>
      <b/>
      <sz val="12"/>
      <color rgb="FFFFFFFF"/>
      <name val="Calibri"/>
      <family val="2"/>
    </font>
    <font>
      <b/>
      <sz val="9"/>
      <color rgb="FF4A5568"/>
      <name val="Calibri"/>
      <family val="2"/>
    </font>
    <font>
      <b/>
      <sz val="14"/>
      <color rgb="FF2D7D46"/>
      <name val="Calibri"/>
      <family val="2"/>
    </font>
    <font>
      <b/>
      <sz val="10"/>
      <color rgb="FF4A5568"/>
      <name val="Calibri"/>
      <family val="2"/>
    </font>
    <font>
      <b/>
      <sz val="14"/>
      <color rgb="FF2E6DA4"/>
      <name val="Calibri"/>
      <family val="2"/>
    </font>
    <font>
      <b/>
      <sz val="14"/>
      <color rgb="FFB45309"/>
      <name val="Calibri"/>
      <family val="2"/>
    </font>
    <font>
      <b/>
      <sz val="14"/>
      <color rgb="FFC53030"/>
      <name val="Calibri"/>
      <family val="2"/>
    </font>
    <font>
      <b/>
      <sz val="14"/>
      <color rgb="FFFFFFFF"/>
      <name val="Calibri"/>
      <family val="2"/>
    </font>
    <font>
      <b/>
      <sz val="12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0D1B2A"/>
        <bgColor rgb="FF000000"/>
      </patternFill>
    </fill>
    <fill>
      <patternFill patternType="solid">
        <fgColor rgb="FFC8963E"/>
        <bgColor rgb="FFE07B39"/>
      </patternFill>
    </fill>
    <fill>
      <patternFill patternType="solid">
        <fgColor rgb="FF1B3A5C"/>
        <bgColor rgb="FF333333"/>
      </patternFill>
    </fill>
    <fill>
      <patternFill patternType="solid">
        <fgColor rgb="FFF4F6F9"/>
        <bgColor rgb="FFFAFAFA"/>
      </patternFill>
    </fill>
    <fill>
      <patternFill patternType="solid">
        <fgColor rgb="FF2E6DA4"/>
        <bgColor rgb="FF2C7873"/>
      </patternFill>
    </fill>
    <fill>
      <patternFill patternType="solid">
        <fgColor rgb="FFFFFFFF"/>
        <bgColor rgb="FFFAFAFA"/>
      </patternFill>
    </fill>
    <fill>
      <patternFill patternType="solid">
        <fgColor rgb="FF2D7D46"/>
        <bgColor rgb="FF2C7873"/>
      </patternFill>
    </fill>
    <fill>
      <patternFill patternType="solid">
        <fgColor rgb="FFE07B39"/>
        <bgColor rgb="FFC8963E"/>
      </patternFill>
    </fill>
    <fill>
      <patternFill patternType="solid">
        <fgColor rgb="FFFFF8EB"/>
        <bgColor rgb="FFFFF3EB"/>
      </patternFill>
    </fill>
    <fill>
      <patternFill patternType="solid">
        <fgColor rgb="FFFFF3EB"/>
        <bgColor rgb="FFFFF8EB"/>
      </patternFill>
    </fill>
    <fill>
      <patternFill patternType="solid">
        <fgColor rgb="FFFDEDEC"/>
        <bgColor rgb="FFFFF3EB"/>
      </patternFill>
    </fill>
    <fill>
      <patternFill patternType="solid">
        <fgColor rgb="FFB45309"/>
        <bgColor rgb="FFC53030"/>
      </patternFill>
    </fill>
    <fill>
      <patternFill patternType="solid">
        <fgColor rgb="FFC53030"/>
        <bgColor rgb="FF993366"/>
      </patternFill>
    </fill>
    <fill>
      <patternFill patternType="solid">
        <fgColor rgb="FF2C7873"/>
        <bgColor rgb="FF2D7D46"/>
      </patternFill>
    </fill>
    <fill>
      <patternFill patternType="solid">
        <fgColor rgb="FFD6E8F7"/>
        <bgColor rgb="FFD1D9E6"/>
      </patternFill>
    </fill>
    <fill>
      <patternFill patternType="solid">
        <fgColor rgb="FFFAFAFA"/>
        <bgColor rgb="FFF4F6F9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1D9E6"/>
      </left>
      <right style="thin">
        <color rgb="FFD1D9E6"/>
      </right>
      <top style="thin">
        <color rgb="FFD1D9E6"/>
      </top>
      <bottom style="thin">
        <color rgb="FFD1D9E6"/>
      </bottom>
      <diagonal/>
    </border>
    <border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>
      <left style="thin">
        <color rgb="FFB45309"/>
      </left>
      <right style="thin">
        <color rgb="FFB45309"/>
      </right>
      <top style="thin">
        <color rgb="FFB45309"/>
      </top>
      <bottom style="thin">
        <color rgb="FFB45309"/>
      </bottom>
      <diagonal/>
    </border>
    <border>
      <left style="thin">
        <color rgb="FFE07B39"/>
      </left>
      <right style="thin">
        <color rgb="FFE07B39"/>
      </right>
      <top style="thin">
        <color rgb="FFE07B39"/>
      </top>
      <bottom style="thin">
        <color rgb="FFE07B39"/>
      </bottom>
      <diagonal/>
    </border>
    <border>
      <left style="thin">
        <color rgb="FFC53030"/>
      </left>
      <right style="thin">
        <color rgb="FFC53030"/>
      </right>
      <top style="thin">
        <color rgb="FFC53030"/>
      </top>
      <bottom style="thin">
        <color rgb="FFC53030"/>
      </bottom>
      <diagonal/>
    </border>
    <border>
      <left style="thin">
        <color rgb="FF2E6DA4"/>
      </left>
      <right/>
      <top style="thin">
        <color rgb="FF2E6DA4"/>
      </top>
      <bottom style="thin">
        <color rgb="FF2E6DA4"/>
      </bottom>
      <diagonal/>
    </border>
    <border>
      <left style="thin">
        <color rgb="FF2D7D46"/>
      </left>
      <right style="thin">
        <color rgb="FF2D7D46"/>
      </right>
      <top style="thin">
        <color rgb="FF2D7D46"/>
      </top>
      <bottom style="thin">
        <color rgb="FF2D7D46"/>
      </bottom>
      <diagonal/>
    </border>
    <border>
      <left style="thin">
        <color rgb="FF2E6DA4"/>
      </left>
      <right style="thin">
        <color rgb="FF2E6DA4"/>
      </right>
      <top style="thin">
        <color rgb="FF2E6DA4"/>
      </top>
      <bottom style="thin">
        <color rgb="FF2E6DA4"/>
      </bottom>
      <diagonal/>
    </border>
    <border>
      <left style="thin">
        <color rgb="FF1B3A5C"/>
      </left>
      <right style="thin">
        <color rgb="FF1B3A5C"/>
      </right>
      <top style="thin">
        <color rgb="FF1B3A5C"/>
      </top>
      <bottom style="thin">
        <color rgb="FF1B3A5C"/>
      </bottom>
      <diagonal/>
    </border>
    <border>
      <left style="thin">
        <color rgb="FF2C7873"/>
      </left>
      <right style="thin">
        <color rgb="FF2C7873"/>
      </right>
      <top style="thin">
        <color rgb="FF2C7873"/>
      </top>
      <bottom style="thin">
        <color rgb="FF2C7873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medium">
        <color rgb="FF2D7D46"/>
      </left>
      <right/>
      <top style="medium">
        <color rgb="FF2D7D46"/>
      </top>
      <bottom style="medium">
        <color rgb="FF2D7D46"/>
      </bottom>
      <diagonal/>
    </border>
    <border>
      <left style="medium">
        <color rgb="FF2E6DA4"/>
      </left>
      <right/>
      <top style="medium">
        <color rgb="FF2E6DA4"/>
      </top>
      <bottom style="medium">
        <color rgb="FF2E6DA4"/>
      </bottom>
      <diagonal/>
    </border>
    <border>
      <left style="medium">
        <color rgb="FFB45309"/>
      </left>
      <right/>
      <top style="medium">
        <color rgb="FFB45309"/>
      </top>
      <bottom style="medium">
        <color rgb="FFB45309"/>
      </bottom>
      <diagonal/>
    </border>
    <border>
      <left style="medium">
        <color rgb="FFC53030"/>
      </left>
      <right/>
      <top style="medium">
        <color rgb="FFC53030"/>
      </top>
      <bottom style="medium">
        <color rgb="FFC5303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1" fillId="12" borderId="16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4" fillId="10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left" vertical="center" wrapText="1"/>
    </xf>
    <xf numFmtId="0" fontId="8" fillId="11" borderId="5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1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8" fillId="7" borderId="8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9" fillId="16" borderId="9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 wrapText="1"/>
    </xf>
    <xf numFmtId="164" fontId="16" fillId="7" borderId="11" xfId="0" applyNumberFormat="1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22" fillId="7" borderId="11" xfId="0" applyFont="1" applyFill="1" applyBorder="1" applyAlignment="1">
      <alignment horizontal="center" vertical="center" wrapText="1"/>
    </xf>
    <xf numFmtId="0" fontId="23" fillId="17" borderId="9" xfId="0" applyFont="1" applyFill="1" applyBorder="1" applyAlignment="1">
      <alignment horizontal="left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15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26" fillId="5" borderId="2" xfId="0" applyFont="1" applyFill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center" wrapText="1"/>
    </xf>
    <xf numFmtId="164" fontId="28" fillId="5" borderId="2" xfId="0" applyNumberFormat="1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/>
    </xf>
    <xf numFmtId="164" fontId="28" fillId="7" borderId="2" xfId="0" applyNumberFormat="1" applyFont="1" applyFill="1" applyBorder="1" applyAlignment="1">
      <alignment horizontal="center" vertical="center" wrapText="1"/>
    </xf>
    <xf numFmtId="0" fontId="30" fillId="5" borderId="2" xfId="0" applyFont="1" applyFill="1" applyBorder="1" applyAlignment="1">
      <alignment horizontal="center" vertical="center" wrapText="1"/>
    </xf>
    <xf numFmtId="0" fontId="31" fillId="7" borderId="2" xfId="0" applyFont="1" applyFill="1" applyBorder="1" applyAlignment="1">
      <alignment horizontal="center" vertical="center" wrapText="1"/>
    </xf>
    <xf numFmtId="0" fontId="33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0" fontId="33" fillId="7" borderId="2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C7873"/>
      <rgbColor rgb="FFC0C0C0"/>
      <rgbColor rgb="FF808080"/>
      <rgbColor rgb="FF9999FF"/>
      <rgbColor rgb="FFC53030"/>
      <rgbColor rgb="FFFFF8EB"/>
      <rgbColor rgb="FFD6E8F7"/>
      <rgbColor rgb="FF660066"/>
      <rgbColor rgb="FFE07B39"/>
      <rgbColor rgb="FF2E6DA4"/>
      <rgbColor rgb="FFD1D9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4F6F9"/>
      <rgbColor rgb="FFFAFAFA"/>
      <rgbColor rgb="FFFFF3EB"/>
      <rgbColor rgb="FF99CCFF"/>
      <rgbColor rgb="FFFF99CC"/>
      <rgbColor rgb="FFCC99FF"/>
      <rgbColor rgb="FFFDEDEC"/>
      <rgbColor rgb="FF3366FF"/>
      <rgbColor rgb="FF33CCCC"/>
      <rgbColor rgb="FF99CC00"/>
      <rgbColor rgb="FFFFCC00"/>
      <rgbColor rgb="FFC8963E"/>
      <rgbColor rgb="FFFF6600"/>
      <rgbColor rgb="FF4A5568"/>
      <rgbColor rgb="FF969696"/>
      <rgbColor rgb="FF1B3A5C"/>
      <rgbColor rgb="FF2D7D46"/>
      <rgbColor rgb="FF0D1B2A"/>
      <rgbColor rgb="FF333300"/>
      <rgbColor rgb="FFB45309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D1B2A"/>
  </sheetPr>
  <dimension ref="B2:E28"/>
  <sheetViews>
    <sheetView showGridLines="0" tabSelected="1" topLeftCell="A6" zoomScaleNormal="100" workbookViewId="0">
      <selection activeCell="H19" sqref="H19"/>
    </sheetView>
  </sheetViews>
  <sheetFormatPr baseColWidth="10" defaultColWidth="8.6640625" defaultRowHeight="14.4" x14ac:dyDescent="0.3"/>
  <cols>
    <col min="1" max="1" width="2" customWidth="1"/>
    <col min="2" max="2" width="22" customWidth="1"/>
    <col min="3" max="3" width="50" customWidth="1"/>
    <col min="4" max="4" width="20" customWidth="1"/>
    <col min="5" max="5" width="2" customWidth="1"/>
  </cols>
  <sheetData>
    <row r="2" spans="2:4" ht="36" customHeight="1" x14ac:dyDescent="0.3">
      <c r="B2" s="14" t="s">
        <v>0</v>
      </c>
      <c r="C2" s="14"/>
      <c r="D2" s="14"/>
    </row>
    <row r="3" spans="2:4" ht="36" customHeight="1" x14ac:dyDescent="0.3">
      <c r="B3" s="14"/>
      <c r="C3" s="14"/>
      <c r="D3" s="14"/>
    </row>
    <row r="4" spans="2:4" ht="36" customHeight="1" x14ac:dyDescent="0.3">
      <c r="B4" s="14"/>
      <c r="C4" s="14"/>
      <c r="D4" s="14"/>
    </row>
    <row r="5" spans="2:4" ht="36" customHeight="1" x14ac:dyDescent="0.3">
      <c r="B5" s="14"/>
      <c r="C5" s="14"/>
      <c r="D5" s="14"/>
    </row>
    <row r="6" spans="2:4" ht="36" customHeight="1" x14ac:dyDescent="0.3">
      <c r="B6" s="14"/>
      <c r="C6" s="14"/>
      <c r="D6" s="14"/>
    </row>
    <row r="7" spans="2:4" ht="36" customHeight="1" x14ac:dyDescent="0.3">
      <c r="B7" s="14"/>
      <c r="C7" s="14"/>
      <c r="D7" s="14"/>
    </row>
    <row r="8" spans="2:4" ht="36" customHeight="1" x14ac:dyDescent="0.3">
      <c r="B8" s="14"/>
      <c r="C8" s="14"/>
      <c r="D8" s="14"/>
    </row>
    <row r="9" spans="2:4" ht="21.75" customHeight="1" x14ac:dyDescent="0.3">
      <c r="B9" s="13" t="s">
        <v>1</v>
      </c>
      <c r="C9" s="13"/>
      <c r="D9" s="13"/>
    </row>
    <row r="11" spans="2:4" ht="25.5" customHeight="1" x14ac:dyDescent="0.3">
      <c r="B11" s="12" t="s">
        <v>2</v>
      </c>
      <c r="C11" s="12"/>
    </row>
    <row r="12" spans="2:4" ht="21.75" customHeight="1" x14ac:dyDescent="0.3">
      <c r="B12" s="15" t="s">
        <v>3</v>
      </c>
      <c r="C12" s="16" t="s">
        <v>4</v>
      </c>
    </row>
    <row r="13" spans="2:4" ht="21.75" customHeight="1" x14ac:dyDescent="0.3">
      <c r="B13" s="17" t="s">
        <v>5</v>
      </c>
      <c r="C13" s="18" t="s">
        <v>6</v>
      </c>
    </row>
    <row r="14" spans="2:4" ht="21.75" customHeight="1" x14ac:dyDescent="0.3">
      <c r="B14" s="19" t="s">
        <v>7</v>
      </c>
      <c r="C14" s="16" t="s">
        <v>8</v>
      </c>
    </row>
    <row r="15" spans="2:4" ht="21.75" customHeight="1" x14ac:dyDescent="0.3">
      <c r="B15" s="20" t="s">
        <v>9</v>
      </c>
      <c r="C15" s="18" t="s">
        <v>10</v>
      </c>
    </row>
    <row r="17" spans="2:5" ht="25.5" customHeight="1" x14ac:dyDescent="0.3">
      <c r="B17" s="77" t="s">
        <v>127</v>
      </c>
      <c r="C17" s="78"/>
      <c r="D17" s="77" t="s">
        <v>138</v>
      </c>
      <c r="E17" s="78"/>
    </row>
    <row r="18" spans="2:5" ht="21.75" customHeight="1" x14ac:dyDescent="0.3">
      <c r="B18" s="21" t="s">
        <v>11</v>
      </c>
      <c r="C18" s="18" t="s">
        <v>128</v>
      </c>
      <c r="D18" s="18" t="s">
        <v>135</v>
      </c>
    </row>
    <row r="19" spans="2:5" ht="21.75" customHeight="1" x14ac:dyDescent="0.3">
      <c r="B19" s="22" t="s">
        <v>12</v>
      </c>
      <c r="C19" s="16" t="s">
        <v>130</v>
      </c>
      <c r="D19" s="16" t="s">
        <v>133</v>
      </c>
    </row>
    <row r="20" spans="2:5" ht="21.75" customHeight="1" x14ac:dyDescent="0.3">
      <c r="B20" s="23" t="s">
        <v>13</v>
      </c>
      <c r="C20" s="24" t="s">
        <v>136</v>
      </c>
      <c r="D20" s="24" t="s">
        <v>137</v>
      </c>
    </row>
    <row r="21" spans="2:5" ht="21.75" customHeight="1" x14ac:dyDescent="0.3">
      <c r="B21" s="25" t="s">
        <v>14</v>
      </c>
      <c r="C21" s="26" t="s">
        <v>132</v>
      </c>
      <c r="D21" s="26" t="s">
        <v>131</v>
      </c>
    </row>
    <row r="22" spans="2:5" ht="21.75" customHeight="1" x14ac:dyDescent="0.3">
      <c r="B22" s="27" t="s">
        <v>15</v>
      </c>
      <c r="C22" s="28" t="s">
        <v>134</v>
      </c>
      <c r="D22" s="28" t="s">
        <v>129</v>
      </c>
    </row>
    <row r="24" spans="2:5" ht="25.5" customHeight="1" x14ac:dyDescent="0.3">
      <c r="B24" s="12" t="s">
        <v>16</v>
      </c>
      <c r="C24" s="12"/>
    </row>
    <row r="25" spans="2:5" ht="25.5" customHeight="1" x14ac:dyDescent="0.3">
      <c r="B25" s="29" t="s">
        <v>17</v>
      </c>
      <c r="C25" s="30" t="s">
        <v>18</v>
      </c>
    </row>
    <row r="26" spans="2:5" ht="25.5" customHeight="1" x14ac:dyDescent="0.3">
      <c r="B26" s="31" t="s">
        <v>19</v>
      </c>
      <c r="C26" s="32" t="s">
        <v>20</v>
      </c>
    </row>
    <row r="27" spans="2:5" ht="25.5" customHeight="1" x14ac:dyDescent="0.3">
      <c r="B27" s="33" t="s">
        <v>21</v>
      </c>
      <c r="C27" s="30" t="s">
        <v>22</v>
      </c>
    </row>
    <row r="28" spans="2:5" ht="25.5" customHeight="1" x14ac:dyDescent="0.3">
      <c r="B28" s="34" t="s">
        <v>23</v>
      </c>
      <c r="C28" s="32" t="s">
        <v>24</v>
      </c>
    </row>
  </sheetData>
  <mergeCells count="6">
    <mergeCell ref="B2:D8"/>
    <mergeCell ref="B9:D9"/>
    <mergeCell ref="B11:C11"/>
    <mergeCell ref="B17:C17"/>
    <mergeCell ref="B24:C24"/>
    <mergeCell ref="D17:E17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6DA4"/>
  </sheetPr>
  <dimension ref="A1:L27"/>
  <sheetViews>
    <sheetView showGridLines="0" zoomScaleNormal="100" workbookViewId="0"/>
  </sheetViews>
  <sheetFormatPr baseColWidth="10" defaultColWidth="8.6640625" defaultRowHeight="14.4" x14ac:dyDescent="0.3"/>
  <cols>
    <col min="1" max="1" width="6" customWidth="1"/>
    <col min="2" max="2" width="28" customWidth="1"/>
    <col min="3" max="4" width="10" customWidth="1"/>
    <col min="5" max="5" width="12" customWidth="1"/>
    <col min="6" max="7" width="18" customWidth="1"/>
    <col min="8" max="8" width="16" customWidth="1"/>
    <col min="9" max="9" width="12" customWidth="1"/>
    <col min="10" max="10" width="20" customWidth="1"/>
    <col min="11" max="11" width="6" customWidth="1"/>
  </cols>
  <sheetData>
    <row r="1" spans="1:12" ht="39.75" customHeight="1" x14ac:dyDescent="0.3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9.75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30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9.5" customHeight="1" x14ac:dyDescent="0.3">
      <c r="A4" s="10" t="s">
        <v>26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2" ht="21.75" customHeight="1" x14ac:dyDescent="0.3">
      <c r="A5" s="35" t="s">
        <v>27</v>
      </c>
      <c r="B5" s="9"/>
      <c r="C5" s="9"/>
      <c r="D5" s="35" t="s">
        <v>28</v>
      </c>
      <c r="E5" s="9"/>
      <c r="F5" s="9"/>
      <c r="G5" s="35" t="s">
        <v>29</v>
      </c>
      <c r="H5" s="9"/>
      <c r="I5" s="9"/>
      <c r="J5" s="35" t="s">
        <v>30</v>
      </c>
      <c r="K5" s="9"/>
      <c r="L5" s="9"/>
    </row>
    <row r="6" spans="1:12" ht="36" customHeight="1" x14ac:dyDescent="0.3">
      <c r="A6" s="36" t="s">
        <v>31</v>
      </c>
      <c r="B6" s="36" t="s">
        <v>32</v>
      </c>
      <c r="C6" s="37" t="s">
        <v>33</v>
      </c>
      <c r="D6" s="38" t="s">
        <v>34</v>
      </c>
      <c r="E6" s="39" t="s">
        <v>35</v>
      </c>
      <c r="F6" s="40" t="s">
        <v>36</v>
      </c>
      <c r="G6" s="40" t="s">
        <v>37</v>
      </c>
      <c r="H6" s="41" t="s">
        <v>38</v>
      </c>
      <c r="I6" s="41" t="s">
        <v>39</v>
      </c>
      <c r="J6" s="36" t="s">
        <v>40</v>
      </c>
      <c r="K6" s="36"/>
    </row>
    <row r="7" spans="1:12" ht="21.75" customHeight="1" x14ac:dyDescent="0.3">
      <c r="A7" s="42" t="s">
        <v>11</v>
      </c>
      <c r="B7" s="43" t="s">
        <v>41</v>
      </c>
      <c r="C7" s="44">
        <v>5</v>
      </c>
      <c r="D7" s="45">
        <v>3</v>
      </c>
      <c r="E7" s="46">
        <f t="shared" ref="E7:E26" si="0">IF(AND(C7&lt;&gt;"",D7&lt;&gt;""),C7*D7,"")</f>
        <v>15</v>
      </c>
      <c r="F7" s="47" t="str">
        <f t="shared" ref="F7:F26" si="1">IF(OR(C7="",D7=""),"",IF(AND(C7&gt;=3,D7&lt;=2),"QUICK WIN",IF(AND(C7&gt;=3,D7&gt;=3),"PROJET MAJEUR",IF(AND(C7&lt;3,D7&lt;3),"TACHE ANNEXE","A EVITER"))))</f>
        <v>PROJET MAJEUR</v>
      </c>
      <c r="G7" s="48" t="str">
        <f t="shared" ref="G7:G26" si="2">IF(F7="","",IF(F7="QUICK WIN","P1 - IMMEDIAT",IF(F7="PROJET MAJEUR","P2 - PLANIFIER",IF(F7="TACHE ANNEXE","P3 - SI TEMPS","P4 - EVITER"))))</f>
        <v>P2 - PLANIFIER</v>
      </c>
      <c r="H7" s="49">
        <v>95000</v>
      </c>
      <c r="I7" s="50" t="s">
        <v>42</v>
      </c>
      <c r="J7" s="30" t="s">
        <v>43</v>
      </c>
    </row>
    <row r="8" spans="1:12" ht="21.75" customHeight="1" x14ac:dyDescent="0.3">
      <c r="A8" s="51" t="s">
        <v>12</v>
      </c>
      <c r="B8" s="43" t="s">
        <v>44</v>
      </c>
      <c r="C8" s="44">
        <v>4</v>
      </c>
      <c r="D8" s="45">
        <v>1</v>
      </c>
      <c r="E8" s="52">
        <f t="shared" si="0"/>
        <v>4</v>
      </c>
      <c r="F8" s="53" t="str">
        <f t="shared" si="1"/>
        <v>QUICK WIN</v>
      </c>
      <c r="G8" s="54" t="str">
        <f t="shared" si="2"/>
        <v>P1 - IMMEDIAT</v>
      </c>
      <c r="H8" s="49">
        <v>28000</v>
      </c>
      <c r="I8" s="55" t="s">
        <v>45</v>
      </c>
      <c r="J8" s="32" t="s">
        <v>46</v>
      </c>
    </row>
    <row r="9" spans="1:12" ht="21.75" customHeight="1" x14ac:dyDescent="0.3">
      <c r="A9" s="42" t="s">
        <v>13</v>
      </c>
      <c r="B9" s="43" t="s">
        <v>47</v>
      </c>
      <c r="C9" s="44">
        <v>4</v>
      </c>
      <c r="D9" s="45">
        <v>1</v>
      </c>
      <c r="E9" s="46">
        <f t="shared" si="0"/>
        <v>4</v>
      </c>
      <c r="F9" s="47" t="str">
        <f t="shared" si="1"/>
        <v>QUICK WIN</v>
      </c>
      <c r="G9" s="48" t="str">
        <f t="shared" si="2"/>
        <v>P1 - IMMEDIAT</v>
      </c>
      <c r="H9" s="49">
        <v>18000</v>
      </c>
      <c r="I9" s="50" t="s">
        <v>48</v>
      </c>
      <c r="J9" s="30" t="s">
        <v>49</v>
      </c>
    </row>
    <row r="10" spans="1:12" ht="21.75" customHeight="1" x14ac:dyDescent="0.3">
      <c r="A10" s="51" t="s">
        <v>14</v>
      </c>
      <c r="B10" s="43" t="s">
        <v>50</v>
      </c>
      <c r="C10" s="44">
        <v>5</v>
      </c>
      <c r="D10" s="45">
        <v>4</v>
      </c>
      <c r="E10" s="52">
        <f t="shared" si="0"/>
        <v>20</v>
      </c>
      <c r="F10" s="53" t="str">
        <f t="shared" si="1"/>
        <v>PROJET MAJEUR</v>
      </c>
      <c r="G10" s="54" t="str">
        <f t="shared" si="2"/>
        <v>P2 - PLANIFIER</v>
      </c>
      <c r="H10" s="49">
        <v>120000</v>
      </c>
      <c r="I10" s="55" t="s">
        <v>51</v>
      </c>
      <c r="J10" s="32" t="s">
        <v>52</v>
      </c>
    </row>
    <row r="11" spans="1:12" ht="21.75" customHeight="1" x14ac:dyDescent="0.3">
      <c r="A11" s="42" t="s">
        <v>15</v>
      </c>
      <c r="B11" s="43" t="s">
        <v>53</v>
      </c>
      <c r="C11" s="44">
        <v>3</v>
      </c>
      <c r="D11" s="45">
        <v>2</v>
      </c>
      <c r="E11" s="46">
        <f t="shared" si="0"/>
        <v>6</v>
      </c>
      <c r="F11" s="47" t="str">
        <f t="shared" si="1"/>
        <v>QUICK WIN</v>
      </c>
      <c r="G11" s="48" t="str">
        <f t="shared" si="2"/>
        <v>P1 - IMMEDIAT</v>
      </c>
      <c r="H11" s="49">
        <v>22000</v>
      </c>
      <c r="I11" s="50" t="s">
        <v>54</v>
      </c>
      <c r="J11" s="30" t="s">
        <v>55</v>
      </c>
    </row>
    <row r="12" spans="1:12" ht="21.75" customHeight="1" x14ac:dyDescent="0.3">
      <c r="A12" s="51" t="s">
        <v>56</v>
      </c>
      <c r="B12" s="43" t="s">
        <v>57</v>
      </c>
      <c r="C12" s="44">
        <v>3</v>
      </c>
      <c r="D12" s="45">
        <v>1</v>
      </c>
      <c r="E12" s="52">
        <f t="shared" si="0"/>
        <v>3</v>
      </c>
      <c r="F12" s="53" t="str">
        <f t="shared" si="1"/>
        <v>QUICK WIN</v>
      </c>
      <c r="G12" s="54" t="str">
        <f t="shared" si="2"/>
        <v>P1 - IMMEDIAT</v>
      </c>
      <c r="H12" s="49">
        <v>12000</v>
      </c>
      <c r="I12" s="55" t="s">
        <v>58</v>
      </c>
      <c r="J12" s="32" t="s">
        <v>59</v>
      </c>
    </row>
    <row r="13" spans="1:12" ht="21.75" customHeight="1" x14ac:dyDescent="0.3">
      <c r="A13" s="42" t="s">
        <v>60</v>
      </c>
      <c r="B13" s="43" t="s">
        <v>61</v>
      </c>
      <c r="C13" s="44">
        <v>4</v>
      </c>
      <c r="D13" s="45">
        <v>2</v>
      </c>
      <c r="E13" s="46">
        <f t="shared" si="0"/>
        <v>8</v>
      </c>
      <c r="F13" s="47" t="str">
        <f t="shared" si="1"/>
        <v>QUICK WIN</v>
      </c>
      <c r="G13" s="48" t="str">
        <f t="shared" si="2"/>
        <v>P1 - IMMEDIAT</v>
      </c>
      <c r="H13" s="49">
        <v>35000</v>
      </c>
      <c r="I13" s="50" t="s">
        <v>48</v>
      </c>
      <c r="J13" s="30" t="s">
        <v>62</v>
      </c>
    </row>
    <row r="14" spans="1:12" ht="21.75" customHeight="1" x14ac:dyDescent="0.3">
      <c r="A14" s="51" t="s">
        <v>63</v>
      </c>
      <c r="B14" s="43" t="s">
        <v>64</v>
      </c>
      <c r="C14" s="44">
        <v>4</v>
      </c>
      <c r="D14" s="45">
        <v>3</v>
      </c>
      <c r="E14" s="52">
        <f t="shared" si="0"/>
        <v>12</v>
      </c>
      <c r="F14" s="53" t="str">
        <f t="shared" si="1"/>
        <v>PROJET MAJEUR</v>
      </c>
      <c r="G14" s="54" t="str">
        <f t="shared" si="2"/>
        <v>P2 - PLANIFIER</v>
      </c>
      <c r="H14" s="49">
        <v>42000</v>
      </c>
      <c r="I14" s="55" t="s">
        <v>65</v>
      </c>
      <c r="J14" s="32" t="s">
        <v>66</v>
      </c>
    </row>
    <row r="15" spans="1:12" ht="21.75" customHeight="1" x14ac:dyDescent="0.3">
      <c r="A15" s="42" t="s">
        <v>67</v>
      </c>
      <c r="B15" s="43" t="s">
        <v>68</v>
      </c>
      <c r="C15" s="44">
        <v>3</v>
      </c>
      <c r="D15" s="45">
        <v>2</v>
      </c>
      <c r="E15" s="46">
        <f t="shared" si="0"/>
        <v>6</v>
      </c>
      <c r="F15" s="47" t="str">
        <f t="shared" si="1"/>
        <v>QUICK WIN</v>
      </c>
      <c r="G15" s="48" t="str">
        <f t="shared" si="2"/>
        <v>P1 - IMMEDIAT</v>
      </c>
      <c r="H15" s="49">
        <v>25000</v>
      </c>
      <c r="I15" s="50" t="s">
        <v>69</v>
      </c>
      <c r="J15" s="30" t="s">
        <v>70</v>
      </c>
    </row>
    <row r="16" spans="1:12" ht="21.75" customHeight="1" x14ac:dyDescent="0.3">
      <c r="A16" s="51" t="s">
        <v>71</v>
      </c>
      <c r="B16" s="43" t="s">
        <v>72</v>
      </c>
      <c r="C16" s="44">
        <v>5</v>
      </c>
      <c r="D16" s="45">
        <v>5</v>
      </c>
      <c r="E16" s="52">
        <f t="shared" si="0"/>
        <v>25</v>
      </c>
      <c r="F16" s="53" t="str">
        <f t="shared" si="1"/>
        <v>PROJET MAJEUR</v>
      </c>
      <c r="G16" s="54" t="str">
        <f t="shared" si="2"/>
        <v>P2 - PLANIFIER</v>
      </c>
      <c r="H16" s="49">
        <v>180000</v>
      </c>
      <c r="I16" s="55" t="s">
        <v>73</v>
      </c>
      <c r="J16" s="32" t="s">
        <v>74</v>
      </c>
    </row>
    <row r="17" spans="1:10" ht="21.75" customHeight="1" x14ac:dyDescent="0.3">
      <c r="A17" s="42" t="s">
        <v>75</v>
      </c>
      <c r="B17" s="43" t="s">
        <v>76</v>
      </c>
      <c r="C17" s="44">
        <v>3</v>
      </c>
      <c r="D17" s="45">
        <v>2</v>
      </c>
      <c r="E17" s="46">
        <f t="shared" si="0"/>
        <v>6</v>
      </c>
      <c r="F17" s="47" t="str">
        <f t="shared" si="1"/>
        <v>QUICK WIN</v>
      </c>
      <c r="G17" s="48" t="str">
        <f t="shared" si="2"/>
        <v>P1 - IMMEDIAT</v>
      </c>
      <c r="H17" s="49">
        <v>15000</v>
      </c>
      <c r="I17" s="50" t="s">
        <v>48</v>
      </c>
      <c r="J17" s="30" t="s">
        <v>77</v>
      </c>
    </row>
    <row r="18" spans="1:10" ht="21.75" customHeight="1" x14ac:dyDescent="0.3">
      <c r="A18" s="51" t="s">
        <v>78</v>
      </c>
      <c r="B18" s="43" t="s">
        <v>79</v>
      </c>
      <c r="C18" s="44">
        <v>4</v>
      </c>
      <c r="D18" s="45">
        <v>2</v>
      </c>
      <c r="E18" s="52">
        <f t="shared" si="0"/>
        <v>8</v>
      </c>
      <c r="F18" s="53" t="str">
        <f t="shared" si="1"/>
        <v>QUICK WIN</v>
      </c>
      <c r="G18" s="54" t="str">
        <f t="shared" si="2"/>
        <v>P1 - IMMEDIAT</v>
      </c>
      <c r="H18" s="49">
        <v>20000</v>
      </c>
      <c r="I18" s="55" t="s">
        <v>48</v>
      </c>
      <c r="J18" s="32" t="s">
        <v>80</v>
      </c>
    </row>
    <row r="19" spans="1:10" ht="21.75" customHeight="1" x14ac:dyDescent="0.3">
      <c r="A19" s="42" t="s">
        <v>81</v>
      </c>
      <c r="B19" s="43" t="s">
        <v>82</v>
      </c>
      <c r="C19" s="44">
        <v>2</v>
      </c>
      <c r="D19" s="45">
        <v>1</v>
      </c>
      <c r="E19" s="46">
        <f t="shared" si="0"/>
        <v>2</v>
      </c>
      <c r="F19" s="47" t="str">
        <f t="shared" si="1"/>
        <v>TACHE ANNEXE</v>
      </c>
      <c r="G19" s="48" t="str">
        <f t="shared" si="2"/>
        <v>P3 - SI TEMPS</v>
      </c>
      <c r="H19" s="49">
        <v>8000</v>
      </c>
      <c r="I19" s="50" t="s">
        <v>58</v>
      </c>
      <c r="J19" s="30" t="s">
        <v>83</v>
      </c>
    </row>
    <row r="20" spans="1:10" ht="21.75" customHeight="1" x14ac:dyDescent="0.3">
      <c r="A20" s="51" t="s">
        <v>84</v>
      </c>
      <c r="B20" s="43" t="s">
        <v>85</v>
      </c>
      <c r="C20" s="44">
        <v>3</v>
      </c>
      <c r="D20" s="45">
        <v>4</v>
      </c>
      <c r="E20" s="52">
        <f t="shared" si="0"/>
        <v>12</v>
      </c>
      <c r="F20" s="53" t="str">
        <f t="shared" si="1"/>
        <v>PROJET MAJEUR</v>
      </c>
      <c r="G20" s="54" t="str">
        <f t="shared" si="2"/>
        <v>P2 - PLANIFIER</v>
      </c>
      <c r="H20" s="49">
        <v>45000</v>
      </c>
      <c r="I20" s="55" t="s">
        <v>51</v>
      </c>
      <c r="J20" s="32" t="s">
        <v>86</v>
      </c>
    </row>
    <row r="21" spans="1:10" ht="21.75" customHeight="1" x14ac:dyDescent="0.3">
      <c r="A21" s="42" t="s">
        <v>87</v>
      </c>
      <c r="B21" s="43" t="s">
        <v>88</v>
      </c>
      <c r="C21" s="44">
        <v>4</v>
      </c>
      <c r="D21" s="45">
        <v>3</v>
      </c>
      <c r="E21" s="46">
        <f t="shared" si="0"/>
        <v>12</v>
      </c>
      <c r="F21" s="47" t="str">
        <f t="shared" si="1"/>
        <v>PROJET MAJEUR</v>
      </c>
      <c r="G21" s="48" t="str">
        <f t="shared" si="2"/>
        <v>P2 - PLANIFIER</v>
      </c>
      <c r="H21" s="49">
        <v>55000</v>
      </c>
      <c r="I21" s="50" t="s">
        <v>89</v>
      </c>
      <c r="J21" s="30" t="s">
        <v>90</v>
      </c>
    </row>
    <row r="22" spans="1:10" ht="21.75" customHeight="1" x14ac:dyDescent="0.3">
      <c r="A22" s="51"/>
      <c r="B22" s="56" t="s">
        <v>91</v>
      </c>
      <c r="C22" s="44"/>
      <c r="D22" s="45"/>
      <c r="E22" s="52" t="str">
        <f t="shared" si="0"/>
        <v/>
      </c>
      <c r="F22" s="53" t="str">
        <f t="shared" si="1"/>
        <v/>
      </c>
      <c r="G22" s="54" t="str">
        <f t="shared" si="2"/>
        <v/>
      </c>
      <c r="H22" s="57"/>
      <c r="I22" s="55"/>
      <c r="J22" s="32"/>
    </row>
    <row r="23" spans="1:10" ht="21.75" customHeight="1" x14ac:dyDescent="0.3">
      <c r="A23" s="42"/>
      <c r="B23" s="56" t="s">
        <v>91</v>
      </c>
      <c r="C23" s="44"/>
      <c r="D23" s="45"/>
      <c r="E23" s="46" t="str">
        <f t="shared" si="0"/>
        <v/>
      </c>
      <c r="F23" s="47" t="str">
        <f t="shared" si="1"/>
        <v/>
      </c>
      <c r="G23" s="48" t="str">
        <f t="shared" si="2"/>
        <v/>
      </c>
      <c r="H23" s="57"/>
      <c r="I23" s="50"/>
      <c r="J23" s="30"/>
    </row>
    <row r="24" spans="1:10" ht="21.75" customHeight="1" x14ac:dyDescent="0.3">
      <c r="A24" s="51"/>
      <c r="B24" s="56" t="s">
        <v>91</v>
      </c>
      <c r="C24" s="44"/>
      <c r="D24" s="45"/>
      <c r="E24" s="52" t="str">
        <f t="shared" si="0"/>
        <v/>
      </c>
      <c r="F24" s="53" t="str">
        <f t="shared" si="1"/>
        <v/>
      </c>
      <c r="G24" s="54" t="str">
        <f t="shared" si="2"/>
        <v/>
      </c>
      <c r="H24" s="57"/>
      <c r="I24" s="55"/>
      <c r="J24" s="32"/>
    </row>
    <row r="25" spans="1:10" ht="21.75" customHeight="1" x14ac:dyDescent="0.3">
      <c r="A25" s="42"/>
      <c r="B25" s="56" t="s">
        <v>91</v>
      </c>
      <c r="C25" s="44"/>
      <c r="D25" s="45"/>
      <c r="E25" s="46" t="str">
        <f t="shared" si="0"/>
        <v/>
      </c>
      <c r="F25" s="47" t="str">
        <f t="shared" si="1"/>
        <v/>
      </c>
      <c r="G25" s="48" t="str">
        <f t="shared" si="2"/>
        <v/>
      </c>
      <c r="H25" s="57"/>
      <c r="I25" s="50"/>
      <c r="J25" s="30"/>
    </row>
    <row r="26" spans="1:10" ht="21.75" customHeight="1" x14ac:dyDescent="0.3">
      <c r="A26" s="51"/>
      <c r="B26" s="56" t="s">
        <v>91</v>
      </c>
      <c r="C26" s="44"/>
      <c r="D26" s="45"/>
      <c r="E26" s="52" t="str">
        <f t="shared" si="0"/>
        <v/>
      </c>
      <c r="F26" s="53" t="str">
        <f t="shared" si="1"/>
        <v/>
      </c>
      <c r="G26" s="54" t="str">
        <f t="shared" si="2"/>
        <v/>
      </c>
      <c r="H26" s="57"/>
      <c r="I26" s="55"/>
      <c r="J26" s="32"/>
    </row>
    <row r="27" spans="1:10" ht="27.75" customHeight="1" x14ac:dyDescent="0.3">
      <c r="A27" s="8" t="s">
        <v>92</v>
      </c>
      <c r="B27" s="8"/>
      <c r="C27" s="8"/>
      <c r="D27" s="8"/>
      <c r="E27" s="8"/>
      <c r="F27" s="58">
        <f>COUNTIF(F7:F26,"QUICK WIN")</f>
        <v>8</v>
      </c>
      <c r="G27" s="59">
        <f>COUNTIF(F7:F26,"PROJET MAJEUR")</f>
        <v>6</v>
      </c>
      <c r="H27" s="60">
        <f>SUMIF(F7:F26,"QUICK WIN",H7:H26)</f>
        <v>175000</v>
      </c>
    </row>
  </sheetData>
  <mergeCells count="7">
    <mergeCell ref="A27:E27"/>
    <mergeCell ref="A1:L3"/>
    <mergeCell ref="A4:K4"/>
    <mergeCell ref="B5:C5"/>
    <mergeCell ref="E5:F5"/>
    <mergeCell ref="H5:I5"/>
    <mergeCell ref="K5:L5"/>
  </mergeCells>
  <dataValidations count="1">
    <dataValidation type="whole" showErrorMessage="1" errorTitle="Valeur invalide" error="Score de 1 a 5 uniquement" sqref="C7:D26" xr:uid="{00000000-0002-0000-0100-000000000000}">
      <formula1>1</formula1>
      <formula2>5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D7D46"/>
  </sheetPr>
  <dimension ref="A1:H17"/>
  <sheetViews>
    <sheetView showGridLines="0" zoomScaleNormal="100" workbookViewId="0"/>
  </sheetViews>
  <sheetFormatPr baseColWidth="10" defaultColWidth="8.6640625" defaultRowHeight="14.4" x14ac:dyDescent="0.3"/>
  <cols>
    <col min="1" max="1" width="6" customWidth="1"/>
    <col min="2" max="2" width="18" customWidth="1"/>
    <col min="3" max="6" width="16" customWidth="1"/>
    <col min="7" max="7" width="18" customWidth="1"/>
    <col min="8" max="8" width="6" customWidth="1"/>
  </cols>
  <sheetData>
    <row r="1" spans="1:8" ht="37.5" customHeight="1" x14ac:dyDescent="0.3">
      <c r="A1" s="7" t="s">
        <v>93</v>
      </c>
      <c r="B1" s="7"/>
      <c r="C1" s="7"/>
      <c r="D1" s="7"/>
      <c r="E1" s="7"/>
      <c r="F1" s="7"/>
      <c r="G1" s="7"/>
      <c r="H1" s="7"/>
    </row>
    <row r="2" spans="1:8" ht="37.5" customHeight="1" x14ac:dyDescent="0.3">
      <c r="A2" s="7"/>
      <c r="B2" s="7"/>
      <c r="C2" s="7"/>
      <c r="D2" s="7"/>
      <c r="E2" s="7"/>
      <c r="F2" s="7"/>
      <c r="G2" s="7"/>
      <c r="H2" s="7"/>
    </row>
    <row r="3" spans="1:8" ht="27.75" customHeight="1" x14ac:dyDescent="0.3">
      <c r="A3" s="7"/>
      <c r="B3" s="7"/>
      <c r="C3" s="7"/>
      <c r="D3" s="7"/>
      <c r="E3" s="7"/>
      <c r="F3" s="7"/>
      <c r="G3" s="7"/>
      <c r="H3" s="7"/>
    </row>
    <row r="4" spans="1:8" ht="19.5" customHeight="1" x14ac:dyDescent="0.3">
      <c r="A4" s="6" t="s">
        <v>94</v>
      </c>
      <c r="B4" s="6"/>
      <c r="C4" s="6"/>
      <c r="D4" s="6"/>
      <c r="E4" s="6"/>
      <c r="F4" s="6"/>
      <c r="G4" s="6"/>
      <c r="H4" s="6"/>
    </row>
    <row r="6" spans="1:8" ht="25.5" customHeight="1" x14ac:dyDescent="0.3">
      <c r="B6" s="5" t="s">
        <v>95</v>
      </c>
      <c r="C6" s="5"/>
      <c r="D6" s="5"/>
      <c r="E6" s="5"/>
      <c r="F6" s="5"/>
      <c r="G6" s="5"/>
    </row>
    <row r="7" spans="1:8" ht="21.75" customHeight="1" x14ac:dyDescent="0.3">
      <c r="B7" s="61"/>
      <c r="C7" s="38" t="s">
        <v>96</v>
      </c>
      <c r="D7" s="62"/>
      <c r="E7" s="62"/>
      <c r="F7" s="38" t="s">
        <v>97</v>
      </c>
      <c r="G7" s="62"/>
    </row>
    <row r="8" spans="1:8" ht="79.5" customHeight="1" x14ac:dyDescent="0.3">
      <c r="B8" s="29" t="s">
        <v>98</v>
      </c>
      <c r="C8" s="4" t="s">
        <v>99</v>
      </c>
      <c r="D8" s="4"/>
      <c r="E8" s="4"/>
      <c r="F8" s="3" t="s">
        <v>100</v>
      </c>
      <c r="G8" s="3"/>
      <c r="H8" s="3"/>
    </row>
    <row r="9" spans="1:8" ht="79.5" customHeight="1" x14ac:dyDescent="0.3">
      <c r="B9" s="34" t="s">
        <v>101</v>
      </c>
      <c r="C9" s="2" t="s">
        <v>102</v>
      </c>
      <c r="D9" s="2"/>
      <c r="E9" s="2"/>
      <c r="F9" s="1" t="s">
        <v>103</v>
      </c>
      <c r="G9" s="1"/>
      <c r="H9" s="1"/>
    </row>
    <row r="12" spans="1:8" ht="25.5" customHeight="1" x14ac:dyDescent="0.3">
      <c r="B12" s="75" t="s">
        <v>104</v>
      </c>
      <c r="C12" s="75"/>
      <c r="D12" s="75"/>
      <c r="E12" s="75"/>
      <c r="F12" s="75"/>
      <c r="G12" s="75"/>
    </row>
    <row r="13" spans="1:8" ht="21.75" customHeight="1" x14ac:dyDescent="0.3">
      <c r="B13" s="40" t="s">
        <v>36</v>
      </c>
      <c r="C13" s="40" t="s">
        <v>105</v>
      </c>
      <c r="D13" s="40" t="s">
        <v>106</v>
      </c>
      <c r="E13" s="40" t="s">
        <v>107</v>
      </c>
      <c r="F13" s="40" t="s">
        <v>108</v>
      </c>
      <c r="G13" s="40"/>
    </row>
    <row r="14" spans="1:8" ht="21.75" customHeight="1" x14ac:dyDescent="0.3">
      <c r="B14" s="29" t="s">
        <v>109</v>
      </c>
      <c r="C14" s="63">
        <f>COUNTIF('MATRICE IE'!F7:F26,"QUICK WIN")</f>
        <v>8</v>
      </c>
      <c r="D14" s="64">
        <f>SUMIF('MATRICE IE'!F7:F26,"QUICK WIN",'MATRICE IE'!H7:H26)</f>
        <v>175000</v>
      </c>
      <c r="E14" s="30" t="s">
        <v>110</v>
      </c>
      <c r="F14" s="42" t="s">
        <v>111</v>
      </c>
    </row>
    <row r="15" spans="1:8" ht="21.75" customHeight="1" x14ac:dyDescent="0.3">
      <c r="B15" s="31" t="s">
        <v>112</v>
      </c>
      <c r="C15" s="65">
        <f>COUNTIF('MATRICE IE'!F7:F26,"PROJET MAJEUR")</f>
        <v>6</v>
      </c>
      <c r="D15" s="66">
        <f>SUMIF('MATRICE IE'!F7:F26,"PROJET MAJEUR",'MATRICE IE'!H7:H26)</f>
        <v>537000</v>
      </c>
      <c r="E15" s="32" t="s">
        <v>113</v>
      </c>
      <c r="F15" s="51" t="s">
        <v>114</v>
      </c>
    </row>
    <row r="16" spans="1:8" ht="21.75" customHeight="1" x14ac:dyDescent="0.3">
      <c r="B16" s="33" t="s">
        <v>115</v>
      </c>
      <c r="C16" s="67">
        <f>COUNTIF('MATRICE IE'!F7:F26,"TACHE ANNEXE")</f>
        <v>1</v>
      </c>
      <c r="D16" s="64">
        <f>SUMIF('MATRICE IE'!F7:F26,"TACHE ANNEXE",'MATRICE IE'!H7:H26)</f>
        <v>8000</v>
      </c>
      <c r="E16" s="30" t="s">
        <v>116</v>
      </c>
      <c r="F16" s="42" t="s">
        <v>117</v>
      </c>
    </row>
    <row r="17" spans="2:6" ht="21.75" customHeight="1" x14ac:dyDescent="0.3">
      <c r="B17" s="34" t="s">
        <v>118</v>
      </c>
      <c r="C17" s="68">
        <f>COUNTIF('MATRICE IE'!F7:F26,"A EVITER")</f>
        <v>0</v>
      </c>
      <c r="D17" s="66">
        <f>SUMIF('MATRICE IE'!F7:F26,"A EVITER",'MATRICE IE'!H7:H26)</f>
        <v>0</v>
      </c>
      <c r="E17" s="32" t="s">
        <v>119</v>
      </c>
      <c r="F17" s="51" t="s">
        <v>120</v>
      </c>
    </row>
  </sheetData>
  <mergeCells count="8">
    <mergeCell ref="C9:E9"/>
    <mergeCell ref="F9:H9"/>
    <mergeCell ref="B12:G12"/>
    <mergeCell ref="A1:H3"/>
    <mergeCell ref="A4:H4"/>
    <mergeCell ref="B6:G6"/>
    <mergeCell ref="C8:E8"/>
    <mergeCell ref="F8:H8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07B39"/>
  </sheetPr>
  <dimension ref="A1:F24"/>
  <sheetViews>
    <sheetView showGridLines="0" zoomScaleNormal="100" workbookViewId="0"/>
  </sheetViews>
  <sheetFormatPr baseColWidth="10" defaultColWidth="8.6640625" defaultRowHeight="14.4" x14ac:dyDescent="0.3"/>
  <cols>
    <col min="1" max="1" width="22" customWidth="1"/>
    <col min="2" max="2" width="14" customWidth="1"/>
    <col min="3" max="3" width="28" customWidth="1"/>
    <col min="4" max="5" width="14" customWidth="1"/>
    <col min="6" max="6" width="16" customWidth="1"/>
  </cols>
  <sheetData>
    <row r="1" spans="1:6" ht="34.5" customHeight="1" x14ac:dyDescent="0.3">
      <c r="A1" s="76" t="s">
        <v>121</v>
      </c>
      <c r="B1" s="76"/>
      <c r="C1" s="76"/>
      <c r="D1" s="76"/>
      <c r="E1" s="76"/>
      <c r="F1" s="76"/>
    </row>
    <row r="2" spans="1:6" ht="34.5" customHeight="1" x14ac:dyDescent="0.3">
      <c r="A2" s="76"/>
      <c r="B2" s="76"/>
      <c r="C2" s="76"/>
      <c r="D2" s="76"/>
      <c r="E2" s="76"/>
      <c r="F2" s="76"/>
    </row>
    <row r="3" spans="1:6" ht="27.75" customHeight="1" x14ac:dyDescent="0.3">
      <c r="A3" s="76"/>
      <c r="B3" s="76"/>
      <c r="C3" s="76"/>
      <c r="D3" s="76"/>
      <c r="E3" s="76"/>
      <c r="F3" s="76"/>
    </row>
    <row r="4" spans="1:6" ht="30" customHeight="1" x14ac:dyDescent="0.3">
      <c r="A4" s="36" t="s">
        <v>122</v>
      </c>
      <c r="B4" s="36" t="s">
        <v>123</v>
      </c>
      <c r="C4" s="36" t="s">
        <v>124</v>
      </c>
      <c r="D4" s="36" t="s">
        <v>38</v>
      </c>
      <c r="E4" s="36" t="s">
        <v>125</v>
      </c>
      <c r="F4" s="36" t="s">
        <v>126</v>
      </c>
    </row>
    <row r="5" spans="1:6" ht="21.75" customHeight="1" x14ac:dyDescent="0.3">
      <c r="A5" s="35" t="str">
        <f>'MATRICE IE'!B7</f>
        <v>Chantier SMED Ligne L3 - Reduction temps changement 48min a 18min</v>
      </c>
      <c r="B5" s="69">
        <f>'MATRICE IE'!E7</f>
        <v>15</v>
      </c>
      <c r="C5" s="70" t="str">
        <f>'MATRICE IE'!F7</f>
        <v>PROJET MAJEUR</v>
      </c>
      <c r="D5" s="71">
        <f>'MATRICE IE'!H7</f>
        <v>95000</v>
      </c>
      <c r="E5" s="42" t="str">
        <f>'MATRICE IE'!I7</f>
        <v>8 semaines</v>
      </c>
      <c r="F5" s="30" t="str">
        <f>'MATRICE IE'!J7</f>
        <v>Champion : Martin - Phase 2</v>
      </c>
    </row>
    <row r="6" spans="1:6" ht="21.75" customHeight="1" x14ac:dyDescent="0.3">
      <c r="A6" s="43" t="str">
        <f>'MATRICE IE'!B8</f>
        <v>5S Zone assemblage - Organisation postes et shadow boards</v>
      </c>
      <c r="B6" s="72">
        <f>'MATRICE IE'!E8</f>
        <v>4</v>
      </c>
      <c r="C6" s="73" t="str">
        <f>'MATRICE IE'!F8</f>
        <v>QUICK WIN</v>
      </c>
      <c r="D6" s="74">
        <f>'MATRICE IE'!H8</f>
        <v>28000</v>
      </c>
      <c r="E6" s="51" t="str">
        <f>'MATRICE IE'!I8</f>
        <v>3 jours</v>
      </c>
      <c r="F6" s="32" t="str">
        <f>'MATRICE IE'!J8</f>
        <v>Operateurs pilotes + chef equipe</v>
      </c>
    </row>
    <row r="7" spans="1:6" ht="21.75" customHeight="1" x14ac:dyDescent="0.3">
      <c r="A7" s="35" t="str">
        <f>'MATRICE IE'!B9</f>
        <v>Mise en place AIC Niveau 1 - Reunions 10 min devant tableau</v>
      </c>
      <c r="B7" s="69">
        <f>'MATRICE IE'!E9</f>
        <v>4</v>
      </c>
      <c r="C7" s="70" t="str">
        <f>'MATRICE IE'!F9</f>
        <v>QUICK WIN</v>
      </c>
      <c r="D7" s="71">
        <f>'MATRICE IE'!H9</f>
        <v>18000</v>
      </c>
      <c r="E7" s="42" t="str">
        <f>'MATRICE IE'!I9</f>
        <v>2 semaines</v>
      </c>
      <c r="F7" s="30" t="str">
        <f>'MATRICE IE'!J9</f>
        <v>Manager de proximite</v>
      </c>
    </row>
    <row r="8" spans="1:6" ht="21.75" customHeight="1" x14ac:dyDescent="0.3">
      <c r="A8" s="43" t="str">
        <f>'MATRICE IE'!B10</f>
        <v>Equilibrage de flux Ligne L3 - Suppression goulot poste 4</v>
      </c>
      <c r="B8" s="72">
        <f>'MATRICE IE'!E10</f>
        <v>20</v>
      </c>
      <c r="C8" s="73" t="str">
        <f>'MATRICE IE'!F10</f>
        <v>PROJET MAJEUR</v>
      </c>
      <c r="D8" s="74">
        <f>'MATRICE IE'!H10</f>
        <v>120000</v>
      </c>
      <c r="E8" s="51" t="str">
        <f>'MATRICE IE'!I10</f>
        <v>3 mois</v>
      </c>
      <c r="F8" s="32" t="str">
        <f>'MATRICE IE'!J10</f>
        <v>Methodes + Production</v>
      </c>
    </row>
    <row r="9" spans="1:6" ht="21.75" customHeight="1" x14ac:dyDescent="0.3">
      <c r="A9" s="35" t="str">
        <f>'MATRICE IE'!B11</f>
        <v>Formation operateurs nouveaux standards (SOP remise a jour)</v>
      </c>
      <c r="B9" s="69">
        <f>'MATRICE IE'!E11</f>
        <v>6</v>
      </c>
      <c r="C9" s="70" t="str">
        <f>'MATRICE IE'!F11</f>
        <v>QUICK WIN</v>
      </c>
      <c r="D9" s="71">
        <f>'MATRICE IE'!H11</f>
        <v>22000</v>
      </c>
      <c r="E9" s="42" t="str">
        <f>'MATRICE IE'!I11</f>
        <v>1 mois</v>
      </c>
      <c r="F9" s="30" t="str">
        <f>'MATRICE IE'!J11</f>
        <v>RH + Champion</v>
      </c>
    </row>
    <row r="10" spans="1:6" ht="21.75" customHeight="1" x14ac:dyDescent="0.3">
      <c r="A10" s="43" t="str">
        <f>'MATRICE IE'!B12</f>
        <v>Kanban consommables - Eliminer ruptures emballages</v>
      </c>
      <c r="B10" s="72">
        <f>'MATRICE IE'!E12</f>
        <v>3</v>
      </c>
      <c r="C10" s="73" t="str">
        <f>'MATRICE IE'!F12</f>
        <v>QUICK WIN</v>
      </c>
      <c r="D10" s="74">
        <f>'MATRICE IE'!H12</f>
        <v>12000</v>
      </c>
      <c r="E10" s="51" t="str">
        <f>'MATRICE IE'!I12</f>
        <v>1 semaine</v>
      </c>
      <c r="F10" s="32" t="str">
        <f>'MATRICE IE'!J12</f>
        <v>Logistique</v>
      </c>
    </row>
    <row r="11" spans="1:6" ht="21.75" customHeight="1" x14ac:dyDescent="0.3">
      <c r="A11" s="35" t="str">
        <f>'MATRICE IE'!B13</f>
        <v>Poka-Yoke detection mauvais sens montage piece A45</v>
      </c>
      <c r="B11" s="69">
        <f>'MATRICE IE'!E13</f>
        <v>8</v>
      </c>
      <c r="C11" s="70" t="str">
        <f>'MATRICE IE'!F13</f>
        <v>QUICK WIN</v>
      </c>
      <c r="D11" s="71">
        <f>'MATRICE IE'!H13</f>
        <v>35000</v>
      </c>
      <c r="E11" s="42" t="str">
        <f>'MATRICE IE'!I13</f>
        <v>2 semaines</v>
      </c>
      <c r="F11" s="30" t="str">
        <f>'MATRICE IE'!J13</f>
        <v>Methodes + Maintenance</v>
      </c>
    </row>
    <row r="12" spans="1:6" ht="21.75" customHeight="1" x14ac:dyDescent="0.3">
      <c r="A12" s="43" t="str">
        <f>'MATRICE IE'!B14</f>
        <v>Analyse capabilite et reglage optimal machine M7</v>
      </c>
      <c r="B12" s="72">
        <f>'MATRICE IE'!E14</f>
        <v>12</v>
      </c>
      <c r="C12" s="73" t="str">
        <f>'MATRICE IE'!F14</f>
        <v>PROJET MAJEUR</v>
      </c>
      <c r="D12" s="74">
        <f>'MATRICE IE'!H14</f>
        <v>42000</v>
      </c>
      <c r="E12" s="51" t="str">
        <f>'MATRICE IE'!I14</f>
        <v>4 semaines</v>
      </c>
      <c r="F12" s="32" t="str">
        <f>'MATRICE IE'!J14</f>
        <v>Consultant + Qualite</v>
      </c>
    </row>
    <row r="13" spans="1:6" ht="21.75" customHeight="1" x14ac:dyDescent="0.3">
      <c r="A13" s="35" t="str">
        <f>'MATRICE IE'!B15</f>
        <v>Mise en place SPC sur caracteristique critique CTQ-2</v>
      </c>
      <c r="B13" s="69">
        <f>'MATRICE IE'!E15</f>
        <v>6</v>
      </c>
      <c r="C13" s="70" t="str">
        <f>'MATRICE IE'!F15</f>
        <v>QUICK WIN</v>
      </c>
      <c r="D13" s="71">
        <f>'MATRICE IE'!H15</f>
        <v>25000</v>
      </c>
      <c r="E13" s="42" t="str">
        <f>'MATRICE IE'!I15</f>
        <v>3 semaines</v>
      </c>
      <c r="F13" s="30" t="str">
        <f>'MATRICE IE'!J15</f>
        <v>Qualite + Consultant</v>
      </c>
    </row>
    <row r="14" spans="1:6" ht="21.75" customHeight="1" x14ac:dyDescent="0.3">
      <c r="A14" s="43" t="str">
        <f>'MATRICE IE'!B16</f>
        <v>Re-implantation cellule en U atelier montage</v>
      </c>
      <c r="B14" s="72">
        <f>'MATRICE IE'!E16</f>
        <v>25</v>
      </c>
      <c r="C14" s="73" t="str">
        <f>'MATRICE IE'!F16</f>
        <v>PROJET MAJEUR</v>
      </c>
      <c r="D14" s="74">
        <f>'MATRICE IE'!H16</f>
        <v>180000</v>
      </c>
      <c r="E14" s="51" t="str">
        <f>'MATRICE IE'!I16</f>
        <v>4 mois</v>
      </c>
      <c r="F14" s="32" t="str">
        <f>'MATRICE IE'!J16</f>
        <v>Direction + Methodes - Investissement</v>
      </c>
    </row>
    <row r="15" spans="1:6" ht="21.75" customHeight="1" x14ac:dyDescent="0.3">
      <c r="A15" s="35" t="str">
        <f>'MATRICE IE'!B17</f>
        <v>Standard travail formalisé - 3 postes prioritaires</v>
      </c>
      <c r="B15" s="69">
        <f>'MATRICE IE'!E17</f>
        <v>6</v>
      </c>
      <c r="C15" s="70" t="str">
        <f>'MATRICE IE'!F17</f>
        <v>QUICK WIN</v>
      </c>
      <c r="D15" s="71">
        <f>'MATRICE IE'!H17</f>
        <v>15000</v>
      </c>
      <c r="E15" s="42" t="str">
        <f>'MATRICE IE'!I17</f>
        <v>2 semaines</v>
      </c>
      <c r="F15" s="30" t="str">
        <f>'MATRICE IE'!J17</f>
        <v>Champion + Operateurs</v>
      </c>
    </row>
    <row r="16" spans="1:6" ht="21.75" customHeight="1" x14ac:dyDescent="0.3">
      <c r="A16" s="43" t="str">
        <f>'MATRICE IE'!B18</f>
        <v>Management visuel SQCDM - Tableau de bord atelier</v>
      </c>
      <c r="B16" s="72">
        <f>'MATRICE IE'!E18</f>
        <v>8</v>
      </c>
      <c r="C16" s="73" t="str">
        <f>'MATRICE IE'!F18</f>
        <v>QUICK WIN</v>
      </c>
      <c r="D16" s="74">
        <f>'MATRICE IE'!H18</f>
        <v>20000</v>
      </c>
      <c r="E16" s="51" t="str">
        <f>'MATRICE IE'!I18</f>
        <v>2 semaines</v>
      </c>
      <c r="F16" s="32" t="str">
        <f>'MATRICE IE'!J18</f>
        <v>Manager + Consultant</v>
      </c>
    </row>
    <row r="17" spans="1:6" ht="21.75" customHeight="1" x14ac:dyDescent="0.3">
      <c r="A17" s="35" t="str">
        <f>'MATRICE IE'!B19</f>
        <v>Audit 5S mensuel avec scoring - Affichage resultats</v>
      </c>
      <c r="B17" s="69">
        <f>'MATRICE IE'!E19</f>
        <v>2</v>
      </c>
      <c r="C17" s="70" t="str">
        <f>'MATRICE IE'!F19</f>
        <v>TACHE ANNEXE</v>
      </c>
      <c r="D17" s="71">
        <f>'MATRICE IE'!H19</f>
        <v>8000</v>
      </c>
      <c r="E17" s="42" t="str">
        <f>'MATRICE IE'!I19</f>
        <v>1 semaine</v>
      </c>
      <c r="F17" s="30" t="str">
        <f>'MATRICE IE'!J19</f>
        <v>Champion</v>
      </c>
    </row>
    <row r="18" spans="1:6" ht="21.75" customHeight="1" x14ac:dyDescent="0.3">
      <c r="A18" s="43" t="str">
        <f>'MATRICE IE'!B20</f>
        <v>Formation Green Belt interne (2 champions)</v>
      </c>
      <c r="B18" s="72">
        <f>'MATRICE IE'!E20</f>
        <v>12</v>
      </c>
      <c r="C18" s="73" t="str">
        <f>'MATRICE IE'!F20</f>
        <v>PROJET MAJEUR</v>
      </c>
      <c r="D18" s="74">
        <f>'MATRICE IE'!H20</f>
        <v>45000</v>
      </c>
      <c r="E18" s="51" t="str">
        <f>'MATRICE IE'!I20</f>
        <v>3 mois</v>
      </c>
      <c r="F18" s="32" t="str">
        <f>'MATRICE IE'!J20</f>
        <v>DRH + Consultant</v>
      </c>
    </row>
    <row r="19" spans="1:6" ht="21.75" customHeight="1" x14ac:dyDescent="0.3">
      <c r="A19" s="35" t="str">
        <f>'MATRICE IE'!B21</f>
        <v>Revision plan maintenance preventive equipements critiques</v>
      </c>
      <c r="B19" s="69">
        <f>'MATRICE IE'!E21</f>
        <v>12</v>
      </c>
      <c r="C19" s="70" t="str">
        <f>'MATRICE IE'!F21</f>
        <v>PROJET MAJEUR</v>
      </c>
      <c r="D19" s="71">
        <f>'MATRICE IE'!H21</f>
        <v>55000</v>
      </c>
      <c r="E19" s="42" t="str">
        <f>'MATRICE IE'!I21</f>
        <v>6 semaines</v>
      </c>
      <c r="F19" s="30" t="str">
        <f>'MATRICE IE'!J21</f>
        <v>Maintenance + CDG</v>
      </c>
    </row>
    <row r="20" spans="1:6" ht="21.75" customHeight="1" x14ac:dyDescent="0.3">
      <c r="A20" s="43" t="str">
        <f>'MATRICE IE'!B22</f>
        <v>[Ajouter solution ici]</v>
      </c>
      <c r="B20" s="72" t="str">
        <f>'MATRICE IE'!E22</f>
        <v/>
      </c>
      <c r="C20" s="73" t="str">
        <f>'MATRICE IE'!F22</f>
        <v/>
      </c>
      <c r="D20" s="74">
        <f>'MATRICE IE'!H22</f>
        <v>0</v>
      </c>
      <c r="E20" s="51">
        <f>'MATRICE IE'!I22</f>
        <v>0</v>
      </c>
      <c r="F20" s="32">
        <f>'MATRICE IE'!J22</f>
        <v>0</v>
      </c>
    </row>
    <row r="21" spans="1:6" ht="21.75" customHeight="1" x14ac:dyDescent="0.3">
      <c r="A21" s="35" t="str">
        <f>'MATRICE IE'!B23</f>
        <v>[Ajouter solution ici]</v>
      </c>
      <c r="B21" s="69" t="str">
        <f>'MATRICE IE'!E23</f>
        <v/>
      </c>
      <c r="C21" s="70" t="str">
        <f>'MATRICE IE'!F23</f>
        <v/>
      </c>
      <c r="D21" s="71">
        <f>'MATRICE IE'!H23</f>
        <v>0</v>
      </c>
      <c r="E21" s="42">
        <f>'MATRICE IE'!I23</f>
        <v>0</v>
      </c>
      <c r="F21" s="30">
        <f>'MATRICE IE'!J23</f>
        <v>0</v>
      </c>
    </row>
    <row r="22" spans="1:6" ht="21.75" customHeight="1" x14ac:dyDescent="0.3">
      <c r="A22" s="43" t="str">
        <f>'MATRICE IE'!B24</f>
        <v>[Ajouter solution ici]</v>
      </c>
      <c r="B22" s="72" t="str">
        <f>'MATRICE IE'!E24</f>
        <v/>
      </c>
      <c r="C22" s="73" t="str">
        <f>'MATRICE IE'!F24</f>
        <v/>
      </c>
      <c r="D22" s="74">
        <f>'MATRICE IE'!H24</f>
        <v>0</v>
      </c>
      <c r="E22" s="51">
        <f>'MATRICE IE'!I24</f>
        <v>0</v>
      </c>
      <c r="F22" s="32">
        <f>'MATRICE IE'!J24</f>
        <v>0</v>
      </c>
    </row>
    <row r="23" spans="1:6" ht="21.75" customHeight="1" x14ac:dyDescent="0.3">
      <c r="A23" s="35" t="str">
        <f>'MATRICE IE'!B25</f>
        <v>[Ajouter solution ici]</v>
      </c>
      <c r="B23" s="69" t="str">
        <f>'MATRICE IE'!E25</f>
        <v/>
      </c>
      <c r="C23" s="70" t="str">
        <f>'MATRICE IE'!F25</f>
        <v/>
      </c>
      <c r="D23" s="71">
        <f>'MATRICE IE'!H25</f>
        <v>0</v>
      </c>
      <c r="E23" s="42">
        <f>'MATRICE IE'!I25</f>
        <v>0</v>
      </c>
      <c r="F23" s="30">
        <f>'MATRICE IE'!J25</f>
        <v>0</v>
      </c>
    </row>
    <row r="24" spans="1:6" ht="21.75" customHeight="1" x14ac:dyDescent="0.3">
      <c r="A24" s="43" t="str">
        <f>'MATRICE IE'!B26</f>
        <v>[Ajouter solution ici]</v>
      </c>
      <c r="B24" s="72" t="str">
        <f>'MATRICE IE'!E26</f>
        <v/>
      </c>
      <c r="C24" s="73" t="str">
        <f>'MATRICE IE'!F26</f>
        <v/>
      </c>
      <c r="D24" s="74">
        <f>'MATRICE IE'!H26</f>
        <v>0</v>
      </c>
      <c r="E24" s="51">
        <f>'MATRICE IE'!I26</f>
        <v>0</v>
      </c>
      <c r="F24" s="32">
        <f>'MATRICE IE'!J26</f>
        <v>0</v>
      </c>
    </row>
  </sheetData>
  <mergeCells count="1">
    <mergeCell ref="A1:F3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GUIDE</vt:lpstr>
      <vt:lpstr>MATRICE IE</vt:lpstr>
      <vt:lpstr>VISUALISATION</vt:lpstr>
      <vt:lpstr>ANALYSE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0</cp:revision>
  <dcterms:created xsi:type="dcterms:W3CDTF">2026-03-29T21:20:27Z</dcterms:created>
  <dcterms:modified xsi:type="dcterms:W3CDTF">2026-03-29T21:36:49Z</dcterms:modified>
  <dc:language>en-US</dc:language>
</cp:coreProperties>
</file>